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JVI\INKOOP\01.Aanbestedingen\Levering Onderdelen Pompen (DIG-12742)\Te Publiceren\"/>
    </mc:Choice>
  </mc:AlternateContent>
  <xr:revisionPtr revIDLastSave="0" documentId="13_ncr:1_{87815CD3-B9C1-4600-AA46-210C0E61E82E}" xr6:coauthVersionLast="47" xr6:coauthVersionMax="47" xr10:uidLastSave="{00000000-0000-0000-0000-000000000000}"/>
  <bookViews>
    <workbookView xWindow="0" yWindow="780" windowWidth="43200" windowHeight="11385" xr2:uid="{00000000-000D-0000-FFFF-FFFF00000000}"/>
  </bookViews>
  <sheets>
    <sheet name="5. Inkoopmanagement" sheetId="6" r:id="rId1"/>
    <sheet name="1. Projectmanagement" sheetId="15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1" i="15" l="1"/>
  <c r="B5" i="15"/>
  <c r="C10" i="6" l="1"/>
  <c r="C12" i="6" l="1"/>
  <c r="C14" i="6" s="1"/>
  <c r="C16" i="6" s="1"/>
  <c r="C18" i="6" s="1"/>
  <c r="C29" i="6" s="1"/>
  <c r="C31" i="6" s="1"/>
  <c r="C33" i="6" s="1"/>
  <c r="C35" i="6" s="1"/>
  <c r="C37" i="6" s="1"/>
  <c r="C39" i="6" s="1"/>
  <c r="C41" i="6" s="1"/>
  <c r="C45" i="6" s="1"/>
  <c r="C47" i="6" s="1"/>
  <c r="C50" i="6" s="1"/>
  <c r="C52" i="6" s="1"/>
</calcChain>
</file>

<file path=xl/sharedStrings.xml><?xml version="1.0" encoding="utf-8"?>
<sst xmlns="http://schemas.openxmlformats.org/spreadsheetml/2006/main" count="52" uniqueCount="32">
  <si>
    <t xml:space="preserve">Interactie tussen Opdrachtgever en Opdrachtnemer </t>
  </si>
  <si>
    <t>De Opdrachtnemer dient bij te dragen aan een effectieve informatie-uitwisseling met de Opdrachtgever, zodanig dat beide partijen juist en tijdig zijn geïnformeerd.</t>
  </si>
  <si>
    <t>Opdrachtnemer benoemt voor overleggen met de Opdrachtgever één contactpersoon die formeel de Opdrachtnemer vertegenwoordigd en beslissingsbevoegd is. De Opdrachtnemer benoemt tevens een vervanger i.v.m. met eventuele ziekte en verlof.</t>
  </si>
  <si>
    <t>Inkoopmanagement</t>
  </si>
  <si>
    <t>PM-</t>
  </si>
  <si>
    <t>IM-</t>
  </si>
  <si>
    <t>Pompen</t>
  </si>
  <si>
    <t xml:space="preserve">Alle door u te leveren pompen en pomponderdelen zijn, waar nodig, voorzien 
van een handleiding, gebruiks- en onderhoudsvoorschriften, keuringscertificaten waar mogelijk in de Nederlandse taal. </t>
  </si>
  <si>
    <t>U hanteert geen minimale orderwaarde</t>
  </si>
  <si>
    <t>Leveringen van materialen worden vergezeld van een duidelijke pakbon, waarop minimaal is gespecificeerd:</t>
  </si>
  <si>
    <t>Bij de aflevering verstrekt u een eenduidige afleverbon, die voor ontvangst
 ondertekend kan worden</t>
  </si>
  <si>
    <t>De handtekening voor ontvangst op de afleverbon houdt niet automatisch 
acceptatie van de bestelling in. De ontvanger zal niet de inhoud controleren maar tekent enkel voor ontvangst</t>
  </si>
  <si>
    <t>Leverancier biedt technische ondersteuning waaraan vragen gesteld kunnen worden door Opdrachtgever. Hiervoor mogen geen kosten in rekening worden gebracht.</t>
  </si>
  <si>
    <t xml:space="preserve">Het bedrag aan omzet verdeeld naar pompen, pomponderdelen en pomtechnisch advies; </t>
  </si>
  <si>
    <t xml:space="preserve">Het aantal geleverde pompen per merk inclusief de bijbehorende omzet; </t>
  </si>
  <si>
    <t>Opdrachtgever heeft de mogelijkheid om éénmaal per jaar te overleggen met de vaste contactpersoon van Opdrachtnemer en de contractmanager van de Opdrachtgever.</t>
  </si>
  <si>
    <t>Vier keer per jaar (telkens uiterlijk twee weken na afloop van het kwartaal) overlegt u per e-mail, managementinformatie in MS-Excel aan, aan de contractmanager van HHR. Daarin neemt u in ieder geval op:</t>
  </si>
  <si>
    <t>-              Artikelen, aantal, en omschrijving</t>
  </si>
  <si>
    <t>-              Na te leveren artikelen</t>
  </si>
  <si>
    <t>-              Ordernummer van de webshop/ opdrachtnemer</t>
  </si>
  <si>
    <t>-              Bestelnummer HHR</t>
  </si>
  <si>
    <t>-              Afleveradres</t>
  </si>
  <si>
    <t>U levert uw bestellingen af tussen 7:30 en 16:00 of op afspraak</t>
  </si>
  <si>
    <t>U bent in staat en bereid om ten minste de gevraagde pompen en pomponderdelen
van de merken/fabrikanten, zoals omschreven in het tarievenblad gedurende de hele looptiijd (inclusief de verlengingen) te leveren</t>
  </si>
  <si>
    <t xml:space="preserve">Indien een pomp en/of pomponderdeel beschadigd is op het moment van ontvangst, dan zorgt u voor een snelle, binnen 24 uur (werkdagen, geen weekend) voor een nieuwe onbeschadigde levering en geeft u aan of retourzending van beschadigde levering wenselijk is. </t>
  </si>
  <si>
    <t>Gedurende kantooruren (maandag - vrijdag van 07:30 uur tot 16:00 uur) is er altijd een medewerker aanwezig die in staat is om vragen van HHR te beantwoorden en die op de hoogte is van de inhoud/afspraken met betrekking tot de afgesloten raamovereenkomst.</t>
  </si>
  <si>
    <t>Projectmanagement</t>
  </si>
  <si>
    <t>Onderdelen die vervangen moeten worden dienen 1 op 1 vervangen te worden  Alternatieve of vervangende onderdelen, mogen pas na schriftelijke goedkeuring door de betreffende contactpersoon van de Opdrachtgever worden toegepast.</t>
  </si>
  <si>
    <t>-              EAN (GS1) code van het artikel</t>
  </si>
  <si>
    <t>-              besteller HHR</t>
  </si>
  <si>
    <t xml:space="preserve">U dient de facturering volgens E-facutering uit te voeren </t>
  </si>
  <si>
    <t>-              Afleverdatum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</si>
</sst>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Verdana"/>
      <family val="2"/>
    </font>
    <font>
      <sz val="12"/>
      <color theme="1"/>
      <name val="Verdana"/>
      <family val="2"/>
    </font>
    <font>
      <sz val="10"/>
      <color theme="1"/>
      <name val="Arial"/>
      <family val="2"/>
    </font>
    <font>
      <sz val="10"/>
      <color rgb="FFFFFFFF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000000"/>
      <name val="Verdana"/>
      <family val="2"/>
    </font>
    <font>
      <b/>
      <sz val="16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52524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4472C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/>
    <xf numFmtId="0" fontId="3" fillId="3" borderId="2" xfId="0" applyFont="1" applyFill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vertical="center" wrapText="1"/>
    </xf>
    <xf numFmtId="0" fontId="2" fillId="0" borderId="0" xfId="0" applyFont="1"/>
    <xf numFmtId="0" fontId="7" fillId="0" borderId="0" xfId="0" applyFont="1" applyFill="1" applyAlignment="1">
      <alignment horizontal="center"/>
    </xf>
    <xf numFmtId="0" fontId="2" fillId="0" borderId="0" xfId="0" applyFont="1" applyFill="1"/>
    <xf numFmtId="0" fontId="8" fillId="0" borderId="0" xfId="0" applyFont="1" applyFill="1" applyBorder="1" applyAlignment="1">
      <alignment vertical="top"/>
    </xf>
    <xf numFmtId="0" fontId="2" fillId="0" borderId="0" xfId="0" applyFont="1" applyFill="1" applyBorder="1"/>
    <xf numFmtId="0" fontId="2" fillId="0" borderId="0" xfId="0" applyFont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wrapText="1"/>
    </xf>
    <xf numFmtId="0" fontId="1" fillId="0" borderId="0" xfId="0" applyFont="1" applyFill="1" applyAlignment="1">
      <alignment vertical="top" wrapText="1"/>
    </xf>
    <xf numFmtId="0" fontId="8" fillId="0" borderId="0" xfId="0" applyFont="1" applyFill="1" applyBorder="1" applyAlignment="1">
      <alignment horizontal="left" vertical="center"/>
    </xf>
    <xf numFmtId="1" fontId="2" fillId="0" borderId="2" xfId="0" applyNumberFormat="1" applyFont="1" applyBorder="1" applyAlignment="1">
      <alignment horizontal="left" vertical="center" wrapText="1"/>
    </xf>
    <xf numFmtId="1" fontId="2" fillId="3" borderId="7" xfId="0" applyNumberFormat="1" applyFont="1" applyFill="1" applyBorder="1" applyAlignment="1">
      <alignment vertical="center" wrapText="1"/>
    </xf>
    <xf numFmtId="1" fontId="2" fillId="0" borderId="7" xfId="0" applyNumberFormat="1" applyFont="1" applyBorder="1" applyAlignment="1">
      <alignment horizontal="left" vertical="center"/>
    </xf>
    <xf numFmtId="1" fontId="2" fillId="0" borderId="3" xfId="0" applyNumberFormat="1" applyFont="1" applyBorder="1" applyAlignment="1">
      <alignment vertical="center" wrapText="1"/>
    </xf>
    <xf numFmtId="0" fontId="2" fillId="3" borderId="12" xfId="0" applyFont="1" applyFill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1" fontId="2" fillId="3" borderId="7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right" vertical="center"/>
    </xf>
    <xf numFmtId="0" fontId="2" fillId="0" borderId="12" xfId="0" applyFont="1" applyBorder="1" applyAlignment="1">
      <alignment horizontal="right" vertical="center" wrapText="1"/>
    </xf>
    <xf numFmtId="1" fontId="2" fillId="0" borderId="7" xfId="0" applyNumberFormat="1" applyFont="1" applyBorder="1" applyAlignment="1">
      <alignment horizontal="left" vertical="center" wrapText="1"/>
    </xf>
    <xf numFmtId="0" fontId="4" fillId="0" borderId="6" xfId="0" applyFont="1" applyBorder="1" applyAlignment="1">
      <alignment vertical="top" wrapText="1"/>
    </xf>
    <xf numFmtId="0" fontId="2" fillId="0" borderId="12" xfId="0" applyFont="1" applyBorder="1" applyAlignment="1">
      <alignment horizontal="right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top" wrapText="1"/>
    </xf>
    <xf numFmtId="1" fontId="2" fillId="0" borderId="7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 indent="6"/>
    </xf>
    <xf numFmtId="0" fontId="2" fillId="0" borderId="4" xfId="0" quotePrefix="1" applyFont="1" applyBorder="1" applyAlignment="1">
      <alignment horizontal="left" vertical="center" wrapText="1" indent="6"/>
    </xf>
    <xf numFmtId="0" fontId="2" fillId="0" borderId="6" xfId="0" applyFont="1" applyBorder="1" applyAlignment="1">
      <alignment wrapText="1"/>
    </xf>
    <xf numFmtId="0" fontId="4" fillId="0" borderId="15" xfId="0" applyFont="1" applyFill="1" applyBorder="1" applyAlignment="1">
      <alignment vertical="center" wrapText="1"/>
    </xf>
    <xf numFmtId="1" fontId="2" fillId="0" borderId="13" xfId="0" applyNumberFormat="1" applyFont="1" applyBorder="1" applyAlignment="1">
      <alignment horizontal="left" vertical="center"/>
    </xf>
    <xf numFmtId="0" fontId="4" fillId="4" borderId="6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left" vertical="center" wrapText="1" indent="4"/>
    </xf>
    <xf numFmtId="0" fontId="4" fillId="0" borderId="14" xfId="0" applyFont="1" applyFill="1" applyBorder="1" applyAlignment="1">
      <alignment horizontal="left" vertical="center" wrapText="1" indent="4"/>
    </xf>
    <xf numFmtId="0" fontId="6" fillId="0" borderId="0" xfId="0" applyFont="1" applyAlignment="1">
      <alignment wrapText="1"/>
    </xf>
    <xf numFmtId="0" fontId="0" fillId="0" borderId="0" xfId="0" applyAlignment="1">
      <alignment vertical="top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top"/>
    </xf>
    <xf numFmtId="0" fontId="2" fillId="0" borderId="10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1" fontId="2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right"/>
    </xf>
    <xf numFmtId="1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1" fontId="8" fillId="0" borderId="0" xfId="0" applyNumberFormat="1" applyFont="1" applyAlignment="1">
      <alignment vertical="top"/>
    </xf>
    <xf numFmtId="0" fontId="8" fillId="0" borderId="0" xfId="0" applyFont="1" applyAlignment="1">
      <alignment horizontal="right"/>
    </xf>
    <xf numFmtId="1" fontId="8" fillId="0" borderId="0" xfId="0" applyNumberFormat="1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horizontal="right"/>
    </xf>
    <xf numFmtId="1" fontId="0" fillId="0" borderId="0" xfId="0" applyNumberFormat="1"/>
    <xf numFmtId="0" fontId="0" fillId="0" borderId="0" xfId="0" applyFill="1"/>
    <xf numFmtId="0" fontId="7" fillId="5" borderId="8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2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 vertical="top"/>
    </xf>
    <xf numFmtId="0" fontId="8" fillId="2" borderId="9" xfId="0" applyFont="1" applyFill="1" applyBorder="1" applyAlignment="1">
      <alignment horizontal="center" vertical="top"/>
    </xf>
    <xf numFmtId="0" fontId="8" fillId="2" borderId="2" xfId="0" applyFont="1" applyFill="1" applyBorder="1" applyAlignment="1">
      <alignment horizontal="center" vertical="top"/>
    </xf>
    <xf numFmtId="0" fontId="2" fillId="0" borderId="12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1" fontId="2" fillId="0" borderId="7" xfId="0" applyNumberFormat="1" applyFont="1" applyBorder="1" applyAlignment="1">
      <alignment horizontal="left" vertical="center"/>
    </xf>
    <xf numFmtId="1" fontId="2" fillId="0" borderId="5" xfId="0" applyNumberFormat="1" applyFont="1" applyBorder="1" applyAlignment="1">
      <alignment horizontal="left" vertical="center"/>
    </xf>
    <xf numFmtId="1" fontId="2" fillId="0" borderId="3" xfId="0" applyNumberFormat="1" applyFont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OVP%20Onderhoud\Contractmanagement\40%20onderhanden%20werk%20contracten\Pompen\10%20voorbereiden\20220615_PVE%20pompen%20def.xls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am"/>
      <sheetName val="Inleiding"/>
      <sheetName val="Documenten"/>
      <sheetName val="Begripsbepalingen"/>
      <sheetName val="1. Projectmanagement"/>
      <sheetName val="2. Projectbeheersing"/>
      <sheetName val="3. Omgeving"/>
      <sheetName val="5. Inkoopmanagement"/>
      <sheetName val="Bijlagen lijst"/>
    </sheetNames>
    <sheetDataSet>
      <sheetData sheetId="0">
        <row r="19">
          <cell r="E19" t="str">
            <v>Pompen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D21DE-A87E-449E-994F-474850B5BD19}">
  <sheetPr>
    <tabColor rgb="FF92D050"/>
    <pageSetUpPr fitToPage="1"/>
  </sheetPr>
  <dimension ref="A1:E68"/>
  <sheetViews>
    <sheetView tabSelected="1" zoomScaleNormal="100" workbookViewId="0">
      <selection activeCell="D27" sqref="D27"/>
    </sheetView>
  </sheetViews>
  <sheetFormatPr defaultRowHeight="15" x14ac:dyDescent="0.2"/>
  <cols>
    <col min="1" max="1" width="9" style="59"/>
    <col min="3" max="3" width="9" style="3"/>
    <col min="4" max="4" width="68.25" style="1" customWidth="1"/>
    <col min="5" max="5" width="6" style="22" customWidth="1"/>
  </cols>
  <sheetData>
    <row r="1" spans="1:5" s="9" customFormat="1" ht="13.5" thickBot="1" x14ac:dyDescent="0.25">
      <c r="A1" s="57"/>
      <c r="D1" s="14"/>
      <c r="E1" s="13"/>
    </row>
    <row r="2" spans="1:5" s="9" customFormat="1" ht="21" thickBot="1" x14ac:dyDescent="0.35">
      <c r="A2" s="57"/>
      <c r="B2" s="80" t="s">
        <v>3</v>
      </c>
      <c r="C2" s="81"/>
      <c r="D2" s="82"/>
      <c r="E2" s="16"/>
    </row>
    <row r="3" spans="1:5" s="11" customFormat="1" ht="20.25" x14ac:dyDescent="0.3">
      <c r="A3" s="58"/>
      <c r="B3" s="10"/>
      <c r="C3" s="10"/>
      <c r="D3" s="15"/>
      <c r="E3" s="15"/>
    </row>
    <row r="4" spans="1:5" s="9" customFormat="1" ht="13.5" thickBot="1" x14ac:dyDescent="0.25">
      <c r="A4" s="57"/>
      <c r="D4" s="14"/>
      <c r="E4" s="13"/>
    </row>
    <row r="5" spans="1:5" s="9" customFormat="1" ht="15.75" thickBot="1" x14ac:dyDescent="0.25">
      <c r="A5" s="57"/>
      <c r="B5" s="83" t="s">
        <v>6</v>
      </c>
      <c r="C5" s="84"/>
      <c r="D5" s="85"/>
      <c r="E5" s="17"/>
    </row>
    <row r="6" spans="1:5" s="11" customFormat="1" x14ac:dyDescent="0.2">
      <c r="A6" s="58"/>
      <c r="B6" s="12"/>
      <c r="C6" s="12"/>
      <c r="D6" s="13"/>
      <c r="E6" s="13"/>
    </row>
    <row r="7" spans="1:5" s="9" customFormat="1" ht="15.75" thickBot="1" x14ac:dyDescent="0.25">
      <c r="A7" s="57"/>
      <c r="B7" s="32"/>
      <c r="C7" s="23"/>
      <c r="E7" s="11"/>
    </row>
    <row r="8" spans="1:5" s="3" customFormat="1" ht="13.5" thickBot="1" x14ac:dyDescent="0.25">
      <c r="A8" s="59"/>
      <c r="B8" s="28"/>
      <c r="C8" s="31"/>
      <c r="D8" s="4" t="s">
        <v>3</v>
      </c>
      <c r="E8" s="18"/>
    </row>
    <row r="9" spans="1:5" s="3" customFormat="1" ht="13.5" thickBot="1" x14ac:dyDescent="0.25">
      <c r="A9" s="59"/>
      <c r="B9" s="33"/>
      <c r="C9" s="34"/>
      <c r="D9" s="7"/>
      <c r="E9" s="19"/>
    </row>
    <row r="10" spans="1:5" s="3" customFormat="1" ht="39" thickBot="1" x14ac:dyDescent="0.25">
      <c r="A10" s="59"/>
      <c r="B10" s="33" t="s">
        <v>5</v>
      </c>
      <c r="C10" s="26">
        <f>1</f>
        <v>1</v>
      </c>
      <c r="D10" s="35" t="s">
        <v>23</v>
      </c>
      <c r="E10" s="19"/>
    </row>
    <row r="11" spans="1:5" s="3" customFormat="1" ht="13.5" thickBot="1" x14ac:dyDescent="0.25">
      <c r="A11" s="59"/>
      <c r="B11" s="30"/>
      <c r="C11" s="24"/>
      <c r="D11" s="38"/>
      <c r="E11" s="19"/>
    </row>
    <row r="12" spans="1:5" s="3" customFormat="1" ht="39" thickBot="1" x14ac:dyDescent="0.25">
      <c r="A12" s="59"/>
      <c r="B12" s="33" t="s">
        <v>5</v>
      </c>
      <c r="C12" s="39">
        <f>C10+1</f>
        <v>2</v>
      </c>
      <c r="D12" s="40" t="s">
        <v>7</v>
      </c>
      <c r="E12" s="19"/>
    </row>
    <row r="13" spans="1:5" s="3" customFormat="1" ht="13.5" thickBot="1" x14ac:dyDescent="0.25">
      <c r="A13" s="59"/>
      <c r="B13" s="30"/>
      <c r="C13" s="24"/>
      <c r="D13" s="48"/>
      <c r="E13" s="19"/>
    </row>
    <row r="14" spans="1:5" s="3" customFormat="1" ht="13.5" thickBot="1" x14ac:dyDescent="0.25">
      <c r="A14" s="59"/>
      <c r="B14" s="33" t="s">
        <v>5</v>
      </c>
      <c r="C14" s="47">
        <f>C12+1</f>
        <v>3</v>
      </c>
      <c r="D14" s="60" t="s">
        <v>8</v>
      </c>
      <c r="E14" s="19"/>
    </row>
    <row r="15" spans="1:5" s="3" customFormat="1" ht="13.5" thickBot="1" x14ac:dyDescent="0.25">
      <c r="A15" s="59"/>
      <c r="B15" s="30"/>
      <c r="C15" s="24"/>
      <c r="D15" s="37"/>
      <c r="E15" s="19"/>
    </row>
    <row r="16" spans="1:5" s="3" customFormat="1" ht="13.5" thickBot="1" x14ac:dyDescent="0.25">
      <c r="A16" s="59"/>
      <c r="B16" s="33" t="s">
        <v>5</v>
      </c>
      <c r="C16" s="39">
        <f>C14+1</f>
        <v>4</v>
      </c>
      <c r="D16" s="41" t="s">
        <v>22</v>
      </c>
      <c r="E16" s="19"/>
    </row>
    <row r="17" spans="1:5" s="3" customFormat="1" ht="13.5" thickBot="1" x14ac:dyDescent="0.25">
      <c r="A17" s="59"/>
      <c r="B17" s="30"/>
      <c r="C17" s="24"/>
      <c r="D17" s="37"/>
      <c r="E17" s="19"/>
    </row>
    <row r="18" spans="1:5" s="3" customFormat="1" ht="25.5" x14ac:dyDescent="0.2">
      <c r="A18" s="59"/>
      <c r="B18" s="86" t="s">
        <v>5</v>
      </c>
      <c r="C18" s="89">
        <f>C16+1</f>
        <v>5</v>
      </c>
      <c r="D18" s="42" t="s">
        <v>9</v>
      </c>
      <c r="E18" s="19"/>
    </row>
    <row r="19" spans="1:5" s="3" customFormat="1" ht="15.75" customHeight="1" x14ac:dyDescent="0.2">
      <c r="A19" s="59"/>
      <c r="B19" s="87"/>
      <c r="C19" s="90"/>
      <c r="D19" s="43" t="s">
        <v>17</v>
      </c>
      <c r="E19" s="19"/>
    </row>
    <row r="20" spans="1:5" s="3" customFormat="1" ht="15.75" customHeight="1" x14ac:dyDescent="0.2">
      <c r="A20" s="59"/>
      <c r="B20" s="87"/>
      <c r="C20" s="90"/>
      <c r="D20" s="43" t="s">
        <v>18</v>
      </c>
      <c r="E20" s="19"/>
    </row>
    <row r="21" spans="1:5" s="3" customFormat="1" ht="15.75" customHeight="1" x14ac:dyDescent="0.2">
      <c r="A21" s="59"/>
      <c r="B21" s="87"/>
      <c r="C21" s="90"/>
      <c r="D21" s="43" t="s">
        <v>19</v>
      </c>
      <c r="E21" s="19"/>
    </row>
    <row r="22" spans="1:5" s="3" customFormat="1" ht="15.75" customHeight="1" x14ac:dyDescent="0.2">
      <c r="A22" s="59"/>
      <c r="B22" s="87"/>
      <c r="C22" s="90"/>
      <c r="D22" s="44" t="s">
        <v>28</v>
      </c>
      <c r="E22" s="19"/>
    </row>
    <row r="23" spans="1:5" s="3" customFormat="1" ht="15.75" customHeight="1" x14ac:dyDescent="0.2">
      <c r="A23" s="59"/>
      <c r="B23" s="87"/>
      <c r="C23" s="90"/>
      <c r="D23" s="44" t="s">
        <v>29</v>
      </c>
      <c r="E23" s="19"/>
    </row>
    <row r="24" spans="1:5" s="3" customFormat="1" ht="15.75" customHeight="1" x14ac:dyDescent="0.2">
      <c r="A24" s="59"/>
      <c r="B24" s="87"/>
      <c r="C24" s="90"/>
      <c r="D24" s="44" t="s">
        <v>20</v>
      </c>
      <c r="E24" s="19"/>
    </row>
    <row r="25" spans="1:5" s="3" customFormat="1" ht="15.75" customHeight="1" x14ac:dyDescent="0.2">
      <c r="A25" s="59"/>
      <c r="B25" s="87"/>
      <c r="C25" s="90"/>
      <c r="D25" s="43" t="s">
        <v>21</v>
      </c>
      <c r="E25" s="19"/>
    </row>
    <row r="26" spans="1:5" s="3" customFormat="1" ht="15.75" customHeight="1" x14ac:dyDescent="0.2">
      <c r="A26" s="59"/>
      <c r="B26" s="87"/>
      <c r="C26" s="90"/>
      <c r="D26" s="44" t="s">
        <v>31</v>
      </c>
      <c r="E26" s="19"/>
    </row>
    <row r="27" spans="1:5" s="3" customFormat="1" ht="13.5" thickBot="1" x14ac:dyDescent="0.25">
      <c r="A27" s="59"/>
      <c r="B27" s="88"/>
      <c r="C27" s="91"/>
      <c r="D27" s="41"/>
      <c r="E27" s="19"/>
    </row>
    <row r="28" spans="1:5" s="3" customFormat="1" ht="13.5" thickBot="1" x14ac:dyDescent="0.25">
      <c r="A28" s="59"/>
      <c r="B28" s="30"/>
      <c r="C28" s="24"/>
      <c r="D28" s="37"/>
      <c r="E28" s="19"/>
    </row>
    <row r="29" spans="1:5" s="3" customFormat="1" ht="13.5" thickBot="1" x14ac:dyDescent="0.25">
      <c r="A29" s="59"/>
      <c r="B29" s="33" t="s">
        <v>5</v>
      </c>
      <c r="C29" s="26">
        <f>C18+1</f>
        <v>6</v>
      </c>
      <c r="D29" s="41" t="s">
        <v>30</v>
      </c>
      <c r="E29" s="19"/>
    </row>
    <row r="30" spans="1:5" s="3" customFormat="1" ht="13.5" thickBot="1" x14ac:dyDescent="0.25">
      <c r="A30" s="59"/>
      <c r="B30" s="30"/>
      <c r="C30" s="24"/>
      <c r="D30" s="37"/>
      <c r="E30" s="19"/>
    </row>
    <row r="31" spans="1:5" s="3" customFormat="1" ht="26.25" thickBot="1" x14ac:dyDescent="0.25">
      <c r="A31" s="59"/>
      <c r="B31" s="33" t="s">
        <v>5</v>
      </c>
      <c r="C31" s="39">
        <f>C29+1</f>
        <v>7</v>
      </c>
      <c r="D31" s="49" t="s">
        <v>10</v>
      </c>
      <c r="E31" s="19"/>
    </row>
    <row r="32" spans="1:5" s="3" customFormat="1" ht="13.5" thickBot="1" x14ac:dyDescent="0.25">
      <c r="A32" s="59"/>
      <c r="B32" s="30"/>
      <c r="C32" s="24"/>
      <c r="D32" s="37"/>
      <c r="E32" s="19"/>
    </row>
    <row r="33" spans="1:5" s="3" customFormat="1" ht="39" thickBot="1" x14ac:dyDescent="0.25">
      <c r="A33" s="59"/>
      <c r="B33" s="33" t="s">
        <v>5</v>
      </c>
      <c r="C33" s="39">
        <f>C31+1</f>
        <v>8</v>
      </c>
      <c r="D33" s="45" t="s">
        <v>11</v>
      </c>
      <c r="E33" s="19"/>
    </row>
    <row r="34" spans="1:5" s="3" customFormat="1" ht="13.5" thickBot="1" x14ac:dyDescent="0.25">
      <c r="A34" s="59"/>
      <c r="B34" s="30"/>
      <c r="C34" s="24"/>
      <c r="D34" s="37"/>
      <c r="E34" s="19"/>
    </row>
    <row r="35" spans="1:5" s="3" customFormat="1" ht="51.75" thickBot="1" x14ac:dyDescent="0.25">
      <c r="A35" s="59"/>
      <c r="B35" s="33" t="s">
        <v>5</v>
      </c>
      <c r="C35" s="39">
        <f>C33+1</f>
        <v>9</v>
      </c>
      <c r="D35" s="46" t="s">
        <v>24</v>
      </c>
      <c r="E35" s="19"/>
    </row>
    <row r="36" spans="1:5" s="3" customFormat="1" ht="13.5" thickBot="1" x14ac:dyDescent="0.25">
      <c r="A36" s="59"/>
      <c r="B36" s="30"/>
      <c r="C36" s="24"/>
      <c r="D36" s="37"/>
      <c r="E36" s="19"/>
    </row>
    <row r="37" spans="1:5" s="3" customFormat="1" ht="39" thickBot="1" x14ac:dyDescent="0.25">
      <c r="A37" s="59"/>
      <c r="B37" s="33" t="s">
        <v>5</v>
      </c>
      <c r="C37" s="39">
        <f>C35+1</f>
        <v>10</v>
      </c>
      <c r="D37" s="50" t="s">
        <v>25</v>
      </c>
      <c r="E37" s="19"/>
    </row>
    <row r="38" spans="1:5" s="3" customFormat="1" ht="13.5" thickBot="1" x14ac:dyDescent="0.25">
      <c r="A38" s="59"/>
      <c r="B38" s="30"/>
      <c r="C38" s="24"/>
      <c r="D38" s="37"/>
      <c r="E38" s="19"/>
    </row>
    <row r="39" spans="1:5" s="3" customFormat="1" ht="26.25" thickBot="1" x14ac:dyDescent="0.25">
      <c r="A39" s="59"/>
      <c r="B39" s="36" t="s">
        <v>5</v>
      </c>
      <c r="C39" s="39">
        <f>C37+1</f>
        <v>11</v>
      </c>
      <c r="D39" s="50" t="s">
        <v>12</v>
      </c>
      <c r="E39" s="19"/>
    </row>
    <row r="40" spans="1:5" s="3" customFormat="1" ht="13.5" thickBot="1" x14ac:dyDescent="0.25">
      <c r="A40" s="59"/>
      <c r="B40" s="30"/>
      <c r="C40" s="24"/>
      <c r="D40" s="37"/>
      <c r="E40" s="19"/>
    </row>
    <row r="41" spans="1:5" s="3" customFormat="1" ht="39" customHeight="1" x14ac:dyDescent="0.2">
      <c r="A41" s="59"/>
      <c r="B41" s="86" t="s">
        <v>5</v>
      </c>
      <c r="C41" s="89">
        <f>C39+1</f>
        <v>12</v>
      </c>
      <c r="D41" s="51" t="s">
        <v>16</v>
      </c>
      <c r="E41" s="19"/>
    </row>
    <row r="42" spans="1:5" s="3" customFormat="1" ht="25.5" x14ac:dyDescent="0.2">
      <c r="A42" s="59"/>
      <c r="B42" s="87"/>
      <c r="C42" s="90"/>
      <c r="D42" s="52" t="s">
        <v>13</v>
      </c>
      <c r="E42" s="19"/>
    </row>
    <row r="43" spans="1:5" s="3" customFormat="1" ht="15.75" customHeight="1" thickBot="1" x14ac:dyDescent="0.25">
      <c r="A43" s="59"/>
      <c r="B43" s="88"/>
      <c r="C43" s="91"/>
      <c r="D43" s="53" t="s">
        <v>14</v>
      </c>
      <c r="E43" s="19"/>
    </row>
    <row r="44" spans="1:5" s="3" customFormat="1" ht="13.5" thickBot="1" x14ac:dyDescent="0.25">
      <c r="A44" s="59"/>
      <c r="B44" s="30"/>
      <c r="C44" s="24"/>
      <c r="D44" s="37"/>
      <c r="E44" s="19"/>
    </row>
    <row r="45" spans="1:5" s="3" customFormat="1" ht="26.25" thickBot="1" x14ac:dyDescent="0.25">
      <c r="A45" s="59"/>
      <c r="B45" s="36" t="s">
        <v>5</v>
      </c>
      <c r="C45" s="39">
        <f>C41+1</f>
        <v>13</v>
      </c>
      <c r="D45" s="50" t="s">
        <v>15</v>
      </c>
      <c r="E45" s="19"/>
    </row>
    <row r="46" spans="1:5" s="3" customFormat="1" ht="13.5" thickBot="1" x14ac:dyDescent="0.25">
      <c r="A46" s="59"/>
      <c r="B46" s="30"/>
      <c r="C46" s="24"/>
      <c r="D46" s="7"/>
      <c r="E46" s="19"/>
    </row>
    <row r="47" spans="1:5" s="3" customFormat="1" ht="39" thickBot="1" x14ac:dyDescent="0.25">
      <c r="A47" s="59"/>
      <c r="B47" s="29" t="s">
        <v>5</v>
      </c>
      <c r="C47" s="39">
        <f>C45+1</f>
        <v>14</v>
      </c>
      <c r="D47" s="8" t="s">
        <v>27</v>
      </c>
      <c r="E47" s="19"/>
    </row>
    <row r="48" spans="1:5" s="3" customFormat="1" ht="13.5" thickBot="1" x14ac:dyDescent="0.25">
      <c r="A48" s="59"/>
      <c r="B48" s="30"/>
      <c r="C48" s="24"/>
      <c r="D48" s="7"/>
      <c r="E48" s="19"/>
    </row>
    <row r="49" spans="2:5" ht="13.5" thickBot="1" x14ac:dyDescent="0.25">
      <c r="B49" s="28"/>
      <c r="C49" s="25"/>
      <c r="D49" s="6" t="s">
        <v>0</v>
      </c>
      <c r="E49" s="18"/>
    </row>
    <row r="50" spans="2:5" ht="26.25" thickBot="1" x14ac:dyDescent="0.25">
      <c r="B50" s="30" t="s">
        <v>4</v>
      </c>
      <c r="C50" s="24">
        <f>C47+1</f>
        <v>15</v>
      </c>
      <c r="D50" s="5" t="s">
        <v>1</v>
      </c>
      <c r="E50" s="19"/>
    </row>
    <row r="51" spans="2:5" ht="13.5" thickBot="1" x14ac:dyDescent="0.25">
      <c r="B51" s="61"/>
      <c r="C51" s="27"/>
      <c r="D51" s="5"/>
      <c r="E51" s="19"/>
    </row>
    <row r="52" spans="2:5" ht="39" thickBot="1" x14ac:dyDescent="0.25">
      <c r="B52" s="30" t="s">
        <v>4</v>
      </c>
      <c r="C52" s="24">
        <f>C50+1</f>
        <v>16</v>
      </c>
      <c r="D52" s="5" t="s">
        <v>2</v>
      </c>
      <c r="E52" s="19"/>
    </row>
    <row r="53" spans="2:5" ht="12.75" x14ac:dyDescent="0.2">
      <c r="E53" s="20"/>
    </row>
    <row r="54" spans="2:5" ht="12.75" x14ac:dyDescent="0.2">
      <c r="E54" s="20"/>
    </row>
    <row r="55" spans="2:5" ht="38.25" customHeight="1" x14ac:dyDescent="0.2">
      <c r="B55" s="55"/>
      <c r="D55" s="56"/>
      <c r="E55" s="19"/>
    </row>
    <row r="56" spans="2:5" ht="28.5" customHeight="1" x14ac:dyDescent="0.2">
      <c r="D56" s="54"/>
      <c r="E56" s="19"/>
    </row>
    <row r="57" spans="2:5" ht="12.75" x14ac:dyDescent="0.2">
      <c r="D57" s="54"/>
      <c r="E57" s="21"/>
    </row>
    <row r="58" spans="2:5" x14ac:dyDescent="0.2">
      <c r="D58" s="54"/>
    </row>
    <row r="68" spans="4:4" x14ac:dyDescent="0.2">
      <c r="D68" s="2"/>
    </row>
  </sheetData>
  <mergeCells count="6">
    <mergeCell ref="B2:D2"/>
    <mergeCell ref="B5:D5"/>
    <mergeCell ref="B41:B43"/>
    <mergeCell ref="C41:C43"/>
    <mergeCell ref="B18:B27"/>
    <mergeCell ref="C18:C27"/>
  </mergeCells>
  <pageMargins left="0.7" right="0.7" top="0.75" bottom="0.75" header="0.3" footer="0.3"/>
  <pageSetup paperSize="9" scale="3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82BB7-AFFA-4093-B0ED-69FAC38EB8E1}">
  <sheetPr>
    <tabColor rgb="FF92D050"/>
    <pageSetUpPr fitToPage="1"/>
  </sheetPr>
  <dimension ref="A1:E12"/>
  <sheetViews>
    <sheetView zoomScale="90" zoomScaleNormal="90" workbookViewId="0">
      <selection activeCell="D15" sqref="D15"/>
    </sheetView>
  </sheetViews>
  <sheetFormatPr defaultColWidth="8.875" defaultRowHeight="15" x14ac:dyDescent="0.2"/>
  <cols>
    <col min="1" max="1" width="8.875" style="3"/>
    <col min="2" max="2" width="5.5" style="77" bestFit="1" customWidth="1"/>
    <col min="3" max="3" width="4.25" style="78" customWidth="1"/>
    <col min="4" max="4" width="64.375" style="1" customWidth="1"/>
    <col min="5" max="5" width="6" style="76" customWidth="1"/>
    <col min="6" max="16384" width="8.875" style="3"/>
  </cols>
  <sheetData>
    <row r="1" spans="1:5" s="9" customFormat="1" ht="13.5" thickBot="1" x14ac:dyDescent="0.25">
      <c r="B1" s="63"/>
      <c r="C1" s="64"/>
    </row>
    <row r="2" spans="1:5" s="9" customFormat="1" ht="21" thickBot="1" x14ac:dyDescent="0.35">
      <c r="B2" s="80" t="s">
        <v>26</v>
      </c>
      <c r="C2" s="81"/>
      <c r="D2" s="82"/>
      <c r="E2" s="65"/>
    </row>
    <row r="3" spans="1:5" s="9" customFormat="1" ht="20.25" x14ac:dyDescent="0.3">
      <c r="B3" s="66"/>
      <c r="C3" s="67"/>
      <c r="D3" s="68"/>
      <c r="E3" s="68"/>
    </row>
    <row r="4" spans="1:5" s="9" customFormat="1" ht="13.5" thickBot="1" x14ac:dyDescent="0.25">
      <c r="B4" s="63"/>
      <c r="C4" s="64"/>
    </row>
    <row r="5" spans="1:5" s="9" customFormat="1" ht="15.75" thickBot="1" x14ac:dyDescent="0.25">
      <c r="B5" s="83" t="str">
        <f>[1]Team!E19</f>
        <v>Pompen</v>
      </c>
      <c r="C5" s="84"/>
      <c r="D5" s="85"/>
      <c r="E5" s="69"/>
    </row>
    <row r="6" spans="1:5" s="9" customFormat="1" x14ac:dyDescent="0.2">
      <c r="B6" s="70"/>
      <c r="C6" s="71"/>
    </row>
    <row r="7" spans="1:5" s="9" customFormat="1" ht="15.75" thickBot="1" x14ac:dyDescent="0.3">
      <c r="B7" s="72"/>
      <c r="C7" s="73"/>
    </row>
    <row r="8" spans="1:5" ht="13.5" thickBot="1" x14ac:dyDescent="0.25">
      <c r="B8" s="28"/>
      <c r="C8" s="25"/>
      <c r="D8" s="6" t="s">
        <v>0</v>
      </c>
      <c r="E8" s="74"/>
    </row>
    <row r="9" spans="1:5" ht="26.25" thickBot="1" x14ac:dyDescent="0.25">
      <c r="A9" s="79"/>
      <c r="B9" s="30" t="s">
        <v>4</v>
      </c>
      <c r="C9" s="24">
        <v>1</v>
      </c>
      <c r="D9" s="5" t="s">
        <v>1</v>
      </c>
      <c r="E9" s="75"/>
    </row>
    <row r="10" spans="1:5" ht="13.5" thickBot="1" x14ac:dyDescent="0.25">
      <c r="A10" s="79"/>
      <c r="B10" s="62"/>
      <c r="C10" s="27"/>
      <c r="D10" s="5"/>
      <c r="E10" s="75"/>
    </row>
    <row r="11" spans="1:5" ht="52.5" customHeight="1" thickBot="1" x14ac:dyDescent="0.25">
      <c r="A11" s="79"/>
      <c r="B11" s="30" t="s">
        <v>4</v>
      </c>
      <c r="C11" s="24">
        <f>C9+1</f>
        <v>2</v>
      </c>
      <c r="D11" s="5" t="s">
        <v>2</v>
      </c>
      <c r="E11" s="75"/>
    </row>
    <row r="12" spans="1:5" ht="13.5" thickBot="1" x14ac:dyDescent="0.25">
      <c r="B12" s="62"/>
      <c r="C12" s="27"/>
      <c r="D12" s="5"/>
      <c r="E12" s="74"/>
    </row>
  </sheetData>
  <mergeCells count="2">
    <mergeCell ref="B2:D2"/>
    <mergeCell ref="B5:D5"/>
  </mergeCells>
  <pageMargins left="0.7" right="0.7" top="0.75" bottom="0.75" header="0.3" footer="0.3"/>
  <pageSetup paperSize="9" scale="33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5. Inkoopmanagement</vt:lpstr>
      <vt:lpstr>1. Projectmanagement</vt:lpstr>
    </vt:vector>
  </TitlesOfParts>
  <Company>Hoogheemraadschap van Rijnland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gromijn</dc:creator>
  <cp:lastModifiedBy>Steinmeier, Jelle</cp:lastModifiedBy>
  <cp:lastPrinted>2021-06-14T12:28:05Z</cp:lastPrinted>
  <dcterms:created xsi:type="dcterms:W3CDTF">2019-08-19T13:31:03Z</dcterms:created>
  <dcterms:modified xsi:type="dcterms:W3CDTF">2022-07-20T12:13:00Z</dcterms:modified>
</cp:coreProperties>
</file>